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招标控制价扉页" sheetId="9" r:id="rId1"/>
    <sheet name="工程项目预算造价汇总表" sheetId="8" r:id="rId2"/>
    <sheet name="地毯" sheetId="7" r:id="rId3"/>
  </sheets>
  <definedNames>
    <definedName name="_xlnm._FilterDatabase" localSheetId="2" hidden="1">地毯!$A$2:$K$21</definedName>
    <definedName name="_xlnm.Print_Area" localSheetId="2">地毯!$A$1:$K$21</definedName>
    <definedName name="_xlnm.Print_Titles" localSheetId="2">地毯!$1:$2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<sst xmlns="http://schemas.openxmlformats.org/spreadsheetml/2006/main" count="160" uniqueCount="72">
  <si>
    <t/>
  </si>
  <si>
    <t>台州方特熊出没水上休闲游乐度假中心(一期)地毯采购</t>
  </si>
  <si>
    <t>招 标 控 制 价</t>
  </si>
  <si>
    <t>招标控制价</t>
  </si>
  <si>
    <t>(小写)：</t>
  </si>
  <si>
    <t>1271410元</t>
  </si>
  <si>
    <t>(大写)：</t>
  </si>
  <si>
    <t>壹佰贰拾柒万壹仟肆佰壹拾元整</t>
  </si>
  <si>
    <t xml:space="preserve"> 工程造价</t>
  </si>
  <si>
    <t>招 标 人：</t>
  </si>
  <si>
    <t xml:space="preserve"> 咨 询 人：</t>
  </si>
  <si>
    <t>(单位盖章)</t>
  </si>
  <si>
    <t>(单位公章)</t>
  </si>
  <si>
    <t>法定代表人</t>
  </si>
  <si>
    <t xml:space="preserve"> 法定代表人</t>
  </si>
  <si>
    <t>或其授权人：</t>
  </si>
  <si>
    <t xml:space="preserve"> 或其授权人：</t>
  </si>
  <si>
    <t>(签字或盖章)</t>
  </si>
  <si>
    <t>编 制 人：</t>
  </si>
  <si>
    <t xml:space="preserve"> 复 核 人：</t>
  </si>
  <si>
    <t>(造价人员签字盖专用章)</t>
  </si>
  <si>
    <t>(造价工程师签字盖专用章)</t>
  </si>
  <si>
    <t>编制时间：</t>
  </si>
  <si>
    <t xml:space="preserve"> 复核时间：</t>
  </si>
  <si>
    <t>扉页</t>
  </si>
  <si>
    <t>工程项目预算造价汇总表</t>
  </si>
  <si>
    <t>工程名称：台州方特熊出没水上休闲游乐度假中心(一期)地毯采购</t>
  </si>
  <si>
    <t>序号</t>
  </si>
  <si>
    <t>单位工程名称</t>
  </si>
  <si>
    <t>金额(元)</t>
  </si>
  <si>
    <t>一</t>
  </si>
  <si>
    <t>地毯</t>
  </si>
  <si>
    <t>工程总造价（元）</t>
  </si>
  <si>
    <t>台州方特熊出没水上休闲游乐度假中心(一期)地毯采购预算清单</t>
  </si>
  <si>
    <t>位置</t>
  </si>
  <si>
    <t>品名</t>
  </si>
  <si>
    <t>产品图片</t>
  </si>
  <si>
    <t>规格</t>
  </si>
  <si>
    <t>材质说明</t>
  </si>
  <si>
    <t>单位</t>
  </si>
  <si>
    <t>数量</t>
  </si>
  <si>
    <t>全费用综合单价（元）</t>
  </si>
  <si>
    <t>金额小计（元）</t>
  </si>
  <si>
    <t>备注</t>
  </si>
  <si>
    <t>客房</t>
  </si>
  <si>
    <t>阿克明斯特地毯CP-01</t>
  </si>
  <si>
    <t>1、品种：阿克明斯特地毯；
2、结构：机织阿克明斯特；
3、成分构成：80%进口羊毛、20%进口尼龙；
4、底背: 高防腐涤纶经线与优质PP丝纬纱；
5、密度：7*9（根/英寸）；
6、绒高：10mm；
7、绒重：1550克/平方米；
8、工程量按实际尺寸以“m2”计取，施工损耗、运输损耗、拼接及包边的材料损耗等计入单价，不单独计量；
9、具体形状样式详见台州方特熊出没水上休闲游乐度假中心（一期设计）图纸、主材白皮书、内装方案，采购前需由建设单位确认，需满足设计要求。</t>
  </si>
  <si>
    <t>m2</t>
  </si>
  <si>
    <t>阿克明斯特地毯CP-02</t>
  </si>
  <si>
    <t>阿克明斯特地毯CP-03</t>
  </si>
  <si>
    <t>阿克明斯特地毯CP-04</t>
  </si>
  <si>
    <t>阿克明斯特地毯CP-05</t>
  </si>
  <si>
    <t>客房走廊</t>
  </si>
  <si>
    <t>阿克明斯特地毯CP-06</t>
  </si>
  <si>
    <t>1、品种：阿克明斯特地毯；
2、结构：机织阿克明斯特；
3、成分构成：80%进口羊毛、20%进口尼龙；
4、底背: 高防腐涤纶经线与优质PP丝纬纱；
5、密度：7*9（根/英寸）；
6、绒高：10mm；
7、绒重：1550克/平方米；
8、工程量按实际尺寸以“m2”计取，施工损耗、运输损耗、拼接的材料损耗、不小于5mm厚的阻燃地毯垫等地毯辅料等计入单价，不单独计量；
9、具体形状样式详见台州方特熊出没水上休闲游乐度假中心（一期设计）图纸、主材白皮书、内装方案，采购前需由建设单位确认，需满足设计要求。</t>
  </si>
  <si>
    <t>公区</t>
  </si>
  <si>
    <t>阿克明斯特地毯（活动地毯）CP-101</t>
  </si>
  <si>
    <t>1、品种：阿克明斯特地毯；
2、结构：机织阿克明斯特；
3、成分构成：80%进口羊毛、20%进口尼龙；
4、底背: 高防腐涤纶经线与优质PP丝纬纱；
5、密度：7*9（根/英寸）；
6、绒高：8mm；
7、绒重：1300克/平方米；
8、染色方式：纱染；
9、阻燃测试等级：B1级；
10、耐摩擦色牢度：干、湿摩擦牢度≥5级；
11、工程量按实际尺寸以“m2”计取，施工损耗、运输损耗、拼接及包边的材料损耗等计入单价，不单独计量；
12、具体形状样式详见台州方特熊出没水上休闲游乐度假中心（一期设计）图纸、主材白皮书、内装方案，采购前需由建设单位确认，需满足设计要求。</t>
  </si>
  <si>
    <t>阿克明斯特地毯CP-102</t>
  </si>
  <si>
    <t>1、品种：阿克明斯特地毯；
2、结构：机织阿克明斯特；
3、成分构成：80%进口羊毛、20%进口尼龙；
4、底背: 高防腐涤纶经线与优质PP丝纬纱；
5、密度：7*9（根/英寸）；
6、绒高：8mm；
7、绒重：1300克/平方米；
8、染色方式：纱染；
9、阻燃测试等级：B1级；
10、耐摩擦色牢度：干、湿摩擦牢度≥5级；
11、工程量按实际尺寸以“m2”计取，施工损耗、运输损耗、拼接的材料损耗、不小于5mm厚的阻燃地毯垫等地毯辅料等计入单价，不单独计量；
12、具体形状样式详见台州方特熊出没水上休闲游乐度假中心（一期设计）图纸、主材白皮书、内装方案，采购前需由建设单位确认，需满足设计要求。</t>
  </si>
  <si>
    <t>阿克明斯特地毯CP-103</t>
  </si>
  <si>
    <t>阿克明斯特地毯（活动地毯）CP-104</t>
  </si>
  <si>
    <t>阿克明斯特地毯CP-105</t>
  </si>
  <si>
    <t>阿克明斯特地毯CP-106</t>
  </si>
  <si>
    <t>阿克明斯特地毯CP-107</t>
  </si>
  <si>
    <t>阿克明斯特地毯CP-108</t>
  </si>
  <si>
    <t>阿克明斯特地毯CP-109</t>
  </si>
  <si>
    <t>阿克明斯特地毯CP-110</t>
  </si>
  <si>
    <t>二</t>
  </si>
  <si>
    <t>合计金额</t>
  </si>
  <si>
    <t>元</t>
  </si>
  <si>
    <t>备注：
1、本工程涉及的产品颜色、样式施工前需深化，由建设单位确认。
2、预算表中全费用综合单价应是招标文件所确定的招标范围内全部工作内容的价格表现。包含加工、安装、运输、连接配件、施工设备、劳务、管理、材料、安装、售后服务、保险、利润、规费、技术措施费、安全措施费  风险费、超高施工降效费、税金、搬运费等一切所要涉及到的费用以及维修、修复安装时被破坏的建筑和装修、清除安装过程中产生的垃圾、孔洞钻孔、打墙洞等及相关的其他服务。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</si>
</sst>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5">
    <font>
      <sz val="11"/>
      <color theme="1"/>
      <name val="宋体"/>
      <charset val="134"/>
      <scheme val="minor"/>
    </font>
    <font>
      <b/>
      <sz val="11"/>
      <color theme="1"/>
      <name val="宋体"/>
      <charset val="134"/>
      <scheme val="minor"/>
    </font>
    <font>
      <b/>
      <sz val="22"/>
      <color theme="1"/>
      <name val="宋体"/>
      <charset val="134"/>
      <scheme val="minor"/>
    </font>
    <font>
      <sz val="11"/>
      <color rgb="FF000000"/>
      <name val="宋体"/>
      <charset val="134"/>
      <scheme val="minor"/>
    </font>
    <font>
      <sz val="11"/>
      <color indexed="8"/>
      <name val="宋体"/>
      <charset val="134"/>
      <scheme val="minor"/>
    </font>
    <font>
      <sz val="12"/>
      <name val="宋体"/>
      <charset val="134"/>
    </font>
    <font>
      <sz val="11"/>
      <name val="宋体"/>
      <charset val="134"/>
      <scheme val="minor"/>
    </font>
    <font>
      <b/>
      <sz val="18"/>
      <name val="黑体"/>
      <charset val="134"/>
    </font>
    <font>
      <b/>
      <sz val="11"/>
      <name val="宋体"/>
      <charset val="134"/>
      <scheme val="minor"/>
    </font>
    <font>
      <sz val="11"/>
      <color rgb="FF000000"/>
      <name val="宋体"/>
      <charset val="134"/>
    </font>
    <font>
      <b/>
      <sz val="15"/>
      <color rgb="FF000000"/>
      <name val="宋体"/>
      <charset val="134"/>
    </font>
    <font>
      <b/>
      <sz val="18"/>
      <color rgb="FF000000"/>
      <name val="宋体"/>
      <charset val="134"/>
    </font>
    <font>
      <b/>
      <sz val="20"/>
      <color rgb="FF000000"/>
      <name val="黑体"/>
      <charset val="134"/>
    </font>
    <font>
      <sz val="12"/>
      <color rgb="FF000000"/>
      <name val="宋体"/>
      <charset val="134"/>
    </font>
    <font>
      <b/>
      <sz val="12"/>
      <color rgb="FF000000"/>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4" borderId="11" applyNumberFormat="0" applyAlignment="0" applyProtection="0">
      <alignment vertical="center"/>
    </xf>
    <xf numFmtId="0" fontId="25" fillId="5" borderId="12" applyNumberFormat="0" applyAlignment="0" applyProtection="0">
      <alignment vertical="center"/>
    </xf>
    <xf numFmtId="0" fontId="26" fillId="5" borderId="11" applyNumberFormat="0" applyAlignment="0" applyProtection="0">
      <alignment vertical="center"/>
    </xf>
    <xf numFmtId="0" fontId="27" fillId="6"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176" fontId="0" fillId="0" borderId="0" xfId="0" applyNumberFormat="1" applyFill="1" applyAlignment="1">
      <alignment horizontal="center" vertical="center" wrapText="1"/>
    </xf>
    <xf numFmtId="177" fontId="0" fillId="0" borderId="0" xfId="0" applyNumberFormat="1" applyFill="1" applyAlignment="1">
      <alignment horizontal="center" vertical="center" wrapText="1"/>
    </xf>
    <xf numFmtId="0" fontId="2" fillId="0" borderId="0" xfId="0"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176" fontId="0" fillId="0" borderId="1" xfId="0" applyNumberFormat="1" applyFill="1" applyBorder="1" applyAlignment="1">
      <alignment horizontal="left" vertical="center" wrapText="1"/>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177" fontId="2" fillId="0" borderId="0"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177" fontId="0" fillId="0" borderId="1" xfId="0" applyNumberFormat="1" applyFill="1" applyBorder="1" applyAlignment="1">
      <alignment horizontal="left" vertical="center" wrapText="1"/>
    </xf>
    <xf numFmtId="177" fontId="0" fillId="0" borderId="0" xfId="0" applyNumberFormat="1" applyFill="1" applyBorder="1" applyAlignment="1">
      <alignment horizontal="center" vertical="center" wrapText="1"/>
    </xf>
    <xf numFmtId="0" fontId="5" fillId="0" borderId="0" xfId="0" applyFont="1" applyFill="1" applyBorder="1" applyAlignment="1">
      <alignment vertical="center"/>
    </xf>
    <xf numFmtId="0" fontId="6" fillId="0" borderId="0" xfId="0" applyFont="1" applyFill="1" applyBorder="1" applyAlignment="1">
      <alignment vertical="center"/>
    </xf>
    <xf numFmtId="0" fontId="7" fillId="2" borderId="0"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8" fillId="2" borderId="5"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left" vertical="center" wrapText="1"/>
    </xf>
    <xf numFmtId="0" fontId="6" fillId="2" borderId="7" xfId="0" applyNumberFormat="1" applyFont="1" applyFill="1" applyBorder="1" applyAlignment="1" applyProtection="1">
      <alignment horizontal="left" vertical="center" wrapText="1"/>
    </xf>
    <xf numFmtId="0" fontId="6" fillId="2" borderId="5" xfId="0" applyNumberFormat="1" applyFont="1" applyFill="1" applyBorder="1" applyAlignment="1" applyProtection="1">
      <alignment horizontal="left" vertical="center" wrapText="1"/>
    </xf>
    <xf numFmtId="177" fontId="6" fillId="2" borderId="5" xfId="0" applyNumberFormat="1" applyFont="1" applyFill="1" applyBorder="1" applyAlignment="1" applyProtection="1">
      <alignment horizontal="center" vertical="center" wrapText="1"/>
    </xf>
    <xf numFmtId="177" fontId="8" fillId="2" borderId="5"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10" fillId="2" borderId="0" xfId="0" applyFont="1" applyFill="1" applyBorder="1" applyAlignment="1">
      <alignment horizontal="center" vertical="center" wrapText="1"/>
    </xf>
    <xf numFmtId="0" fontId="11" fillId="2" borderId="4" xfId="0" applyFont="1" applyFill="1" applyBorder="1" applyAlignment="1">
      <alignment horizontal="center" wrapText="1"/>
    </xf>
    <xf numFmtId="0" fontId="11" fillId="2" borderId="0" xfId="0" applyFont="1" applyFill="1" applyBorder="1" applyAlignment="1">
      <alignment horizontal="left" wrapText="1"/>
    </xf>
    <xf numFmtId="0" fontId="12" fillId="2" borderId="0" xfId="0" applyFont="1" applyFill="1" applyBorder="1" applyAlignment="1">
      <alignment horizontal="center" vertical="center" wrapText="1"/>
    </xf>
    <xf numFmtId="0" fontId="13" fillId="2" borderId="0" xfId="0" applyFont="1" applyFill="1" applyBorder="1" applyAlignment="1">
      <alignment horizontal="right" wrapText="1"/>
    </xf>
    <xf numFmtId="0" fontId="13" fillId="2" borderId="0" xfId="0" applyFont="1" applyFill="1" applyBorder="1" applyAlignment="1">
      <alignment horizontal="left" wrapText="1"/>
    </xf>
    <xf numFmtId="177" fontId="14" fillId="0" borderId="4" xfId="0" applyNumberFormat="1" applyFont="1" applyFill="1" applyBorder="1" applyAlignment="1">
      <alignment horizontal="left" wrapText="1"/>
    </xf>
    <xf numFmtId="0" fontId="14" fillId="0" borderId="4" xfId="0" applyFont="1" applyFill="1" applyBorder="1" applyAlignment="1">
      <alignment horizontal="left" wrapText="1"/>
    </xf>
    <xf numFmtId="0" fontId="15" fillId="2" borderId="0" xfId="0" applyFont="1" applyFill="1" applyBorder="1" applyAlignment="1">
      <alignment horizontal="left" vertical="center" wrapText="1"/>
    </xf>
    <xf numFmtId="0" fontId="13" fillId="2" borderId="4" xfId="0" applyFont="1" applyFill="1" applyBorder="1" applyAlignment="1">
      <alignment horizontal="center" wrapText="1"/>
    </xf>
    <xf numFmtId="0" fontId="15" fillId="2" borderId="0" xfId="0" applyFont="1" applyFill="1" applyBorder="1" applyAlignment="1">
      <alignment horizontal="center" vertical="center" wrapText="1"/>
    </xf>
    <xf numFmtId="0" fontId="15" fillId="2" borderId="0"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229870</xdr:colOff>
      <xdr:row>3</xdr:row>
      <xdr:rowOff>428625</xdr:rowOff>
    </xdr:from>
    <xdr:to>
      <xdr:col>3</xdr:col>
      <xdr:colOff>2012950</xdr:colOff>
      <xdr:row>3</xdr:row>
      <xdr:rowOff>1336675</xdr:rowOff>
    </xdr:to>
    <xdr:pic>
      <xdr:nvPicPr>
        <xdr:cNvPr id="23" name="图片 1"/>
        <xdr:cNvPicPr>
          <a:picLocks noChangeAspect="1"/>
        </xdr:cNvPicPr>
      </xdr:nvPicPr>
      <xdr:blipFill>
        <a:blip r:embed="rId1"/>
        <a:stretch>
          <a:fillRect/>
        </a:stretch>
      </xdr:blipFill>
      <xdr:spPr>
        <a:xfrm>
          <a:off x="2670810" y="1724025"/>
          <a:ext cx="1783080" cy="908050"/>
        </a:xfrm>
        <a:prstGeom prst="rect">
          <a:avLst/>
        </a:prstGeom>
        <a:noFill/>
        <a:ln w="9525">
          <a:noFill/>
        </a:ln>
      </xdr:spPr>
    </xdr:pic>
    <xdr:clientData/>
  </xdr:twoCellAnchor>
  <xdr:twoCellAnchor editAs="oneCell">
    <xdr:from>
      <xdr:col>3</xdr:col>
      <xdr:colOff>76200</xdr:colOff>
      <xdr:row>4</xdr:row>
      <xdr:rowOff>701040</xdr:rowOff>
    </xdr:from>
    <xdr:to>
      <xdr:col>3</xdr:col>
      <xdr:colOff>2122805</xdr:colOff>
      <xdr:row>4</xdr:row>
      <xdr:rowOff>1511935</xdr:rowOff>
    </xdr:to>
    <xdr:pic>
      <xdr:nvPicPr>
        <xdr:cNvPr id="24" name="图片 1"/>
        <xdr:cNvPicPr>
          <a:picLocks noChangeAspect="1"/>
        </xdr:cNvPicPr>
      </xdr:nvPicPr>
      <xdr:blipFill>
        <a:blip r:embed="rId2"/>
        <a:stretch>
          <a:fillRect/>
        </a:stretch>
      </xdr:blipFill>
      <xdr:spPr>
        <a:xfrm>
          <a:off x="2517140" y="4460240"/>
          <a:ext cx="2046605" cy="810895"/>
        </a:xfrm>
        <a:prstGeom prst="rect">
          <a:avLst/>
        </a:prstGeom>
        <a:noFill/>
        <a:ln w="9525">
          <a:noFill/>
        </a:ln>
      </xdr:spPr>
    </xdr:pic>
    <xdr:clientData/>
  </xdr:twoCellAnchor>
  <xdr:twoCellAnchor editAs="oneCell">
    <xdr:from>
      <xdr:col>3</xdr:col>
      <xdr:colOff>322580</xdr:colOff>
      <xdr:row>5</xdr:row>
      <xdr:rowOff>575310</xdr:rowOff>
    </xdr:from>
    <xdr:to>
      <xdr:col>3</xdr:col>
      <xdr:colOff>2028190</xdr:colOff>
      <xdr:row>5</xdr:row>
      <xdr:rowOff>1417955</xdr:rowOff>
    </xdr:to>
    <xdr:pic>
      <xdr:nvPicPr>
        <xdr:cNvPr id="25" name="图片 1"/>
        <xdr:cNvPicPr>
          <a:picLocks noChangeAspect="1"/>
        </xdr:cNvPicPr>
      </xdr:nvPicPr>
      <xdr:blipFill>
        <a:blip r:embed="rId3"/>
        <a:stretch>
          <a:fillRect/>
        </a:stretch>
      </xdr:blipFill>
      <xdr:spPr>
        <a:xfrm>
          <a:off x="2763520" y="6798310"/>
          <a:ext cx="1705610" cy="842645"/>
        </a:xfrm>
        <a:prstGeom prst="rect">
          <a:avLst/>
        </a:prstGeom>
        <a:noFill/>
        <a:ln w="9525">
          <a:noFill/>
        </a:ln>
      </xdr:spPr>
    </xdr:pic>
    <xdr:clientData/>
  </xdr:twoCellAnchor>
  <xdr:twoCellAnchor editAs="oneCell">
    <xdr:from>
      <xdr:col>3</xdr:col>
      <xdr:colOff>520700</xdr:colOff>
      <xdr:row>6</xdr:row>
      <xdr:rowOff>616585</xdr:rowOff>
    </xdr:from>
    <xdr:to>
      <xdr:col>3</xdr:col>
      <xdr:colOff>1779270</xdr:colOff>
      <xdr:row>6</xdr:row>
      <xdr:rowOff>1538605</xdr:rowOff>
    </xdr:to>
    <xdr:pic>
      <xdr:nvPicPr>
        <xdr:cNvPr id="26" name="图片 1"/>
        <xdr:cNvPicPr>
          <a:picLocks noChangeAspect="1"/>
        </xdr:cNvPicPr>
      </xdr:nvPicPr>
      <xdr:blipFill>
        <a:blip r:embed="rId4"/>
        <a:stretch>
          <a:fillRect/>
        </a:stretch>
      </xdr:blipFill>
      <xdr:spPr>
        <a:xfrm>
          <a:off x="2961640" y="9303385"/>
          <a:ext cx="1258570" cy="922020"/>
        </a:xfrm>
        <a:prstGeom prst="rect">
          <a:avLst/>
        </a:prstGeom>
        <a:noFill/>
        <a:ln w="9525">
          <a:noFill/>
        </a:ln>
      </xdr:spPr>
    </xdr:pic>
    <xdr:clientData/>
  </xdr:twoCellAnchor>
  <xdr:twoCellAnchor editAs="oneCell">
    <xdr:from>
      <xdr:col>3</xdr:col>
      <xdr:colOff>260985</xdr:colOff>
      <xdr:row>7</xdr:row>
      <xdr:rowOff>693420</xdr:rowOff>
    </xdr:from>
    <xdr:to>
      <xdr:col>3</xdr:col>
      <xdr:colOff>1909445</xdr:colOff>
      <xdr:row>7</xdr:row>
      <xdr:rowOff>1564640</xdr:rowOff>
    </xdr:to>
    <xdr:pic>
      <xdr:nvPicPr>
        <xdr:cNvPr id="27" name="图片 1"/>
        <xdr:cNvPicPr>
          <a:picLocks noChangeAspect="1"/>
        </xdr:cNvPicPr>
      </xdr:nvPicPr>
      <xdr:blipFill>
        <a:blip r:embed="rId5"/>
        <a:stretch>
          <a:fillRect/>
        </a:stretch>
      </xdr:blipFill>
      <xdr:spPr>
        <a:xfrm>
          <a:off x="2701925" y="11844020"/>
          <a:ext cx="1648460" cy="871220"/>
        </a:xfrm>
        <a:prstGeom prst="rect">
          <a:avLst/>
        </a:prstGeom>
        <a:noFill/>
        <a:ln w="9525">
          <a:noFill/>
        </a:ln>
      </xdr:spPr>
    </xdr:pic>
    <xdr:clientData/>
  </xdr:twoCellAnchor>
  <xdr:twoCellAnchor editAs="oneCell">
    <xdr:from>
      <xdr:col>3</xdr:col>
      <xdr:colOff>418465</xdr:colOff>
      <xdr:row>8</xdr:row>
      <xdr:rowOff>434975</xdr:rowOff>
    </xdr:from>
    <xdr:to>
      <xdr:col>3</xdr:col>
      <xdr:colOff>1856740</xdr:colOff>
      <xdr:row>8</xdr:row>
      <xdr:rowOff>1384300</xdr:rowOff>
    </xdr:to>
    <xdr:pic>
      <xdr:nvPicPr>
        <xdr:cNvPr id="28" name="图片 1"/>
        <xdr:cNvPicPr>
          <a:picLocks noChangeAspect="1"/>
        </xdr:cNvPicPr>
      </xdr:nvPicPr>
      <xdr:blipFill>
        <a:blip r:embed="rId6"/>
        <a:stretch>
          <a:fillRect/>
        </a:stretch>
      </xdr:blipFill>
      <xdr:spPr>
        <a:xfrm>
          <a:off x="2859405" y="14049375"/>
          <a:ext cx="1438275" cy="949325"/>
        </a:xfrm>
        <a:prstGeom prst="rect">
          <a:avLst/>
        </a:prstGeom>
        <a:noFill/>
        <a:ln w="9525">
          <a:noFill/>
        </a:ln>
      </xdr:spPr>
    </xdr:pic>
    <xdr:clientData/>
  </xdr:twoCellAnchor>
  <xdr:twoCellAnchor editAs="oneCell">
    <xdr:from>
      <xdr:col>3</xdr:col>
      <xdr:colOff>354965</xdr:colOff>
      <xdr:row>9</xdr:row>
      <xdr:rowOff>716280</xdr:rowOff>
    </xdr:from>
    <xdr:to>
      <xdr:col>3</xdr:col>
      <xdr:colOff>1887220</xdr:colOff>
      <xdr:row>9</xdr:row>
      <xdr:rowOff>1538605</xdr:rowOff>
    </xdr:to>
    <xdr:pic>
      <xdr:nvPicPr>
        <xdr:cNvPr id="29" name="图片 1"/>
        <xdr:cNvPicPr>
          <a:picLocks noChangeAspect="1"/>
        </xdr:cNvPicPr>
      </xdr:nvPicPr>
      <xdr:blipFill>
        <a:blip r:embed="rId7"/>
        <a:stretch>
          <a:fillRect/>
        </a:stretch>
      </xdr:blipFill>
      <xdr:spPr>
        <a:xfrm>
          <a:off x="2795905" y="17086580"/>
          <a:ext cx="1532255" cy="822325"/>
        </a:xfrm>
        <a:prstGeom prst="rect">
          <a:avLst/>
        </a:prstGeom>
        <a:noFill/>
        <a:ln w="9525">
          <a:noFill/>
        </a:ln>
      </xdr:spPr>
    </xdr:pic>
    <xdr:clientData/>
  </xdr:twoCellAnchor>
  <xdr:twoCellAnchor editAs="oneCell">
    <xdr:from>
      <xdr:col>3</xdr:col>
      <xdr:colOff>546735</xdr:colOff>
      <xdr:row>10</xdr:row>
      <xdr:rowOff>798830</xdr:rowOff>
    </xdr:from>
    <xdr:to>
      <xdr:col>3</xdr:col>
      <xdr:colOff>1870710</xdr:colOff>
      <xdr:row>10</xdr:row>
      <xdr:rowOff>1667510</xdr:rowOff>
    </xdr:to>
    <xdr:pic>
      <xdr:nvPicPr>
        <xdr:cNvPr id="30" name="图片 1"/>
        <xdr:cNvPicPr>
          <a:picLocks noChangeAspect="1"/>
        </xdr:cNvPicPr>
      </xdr:nvPicPr>
      <xdr:blipFill>
        <a:blip r:embed="rId8"/>
        <a:stretch>
          <a:fillRect/>
        </a:stretch>
      </xdr:blipFill>
      <xdr:spPr>
        <a:xfrm>
          <a:off x="2987675" y="20394930"/>
          <a:ext cx="1323975" cy="868680"/>
        </a:xfrm>
        <a:prstGeom prst="rect">
          <a:avLst/>
        </a:prstGeom>
        <a:noFill/>
        <a:ln w="9525">
          <a:noFill/>
        </a:ln>
      </xdr:spPr>
    </xdr:pic>
    <xdr:clientData/>
  </xdr:twoCellAnchor>
  <xdr:twoCellAnchor editAs="oneCell">
    <xdr:from>
      <xdr:col>3</xdr:col>
      <xdr:colOff>339090</xdr:colOff>
      <xdr:row>11</xdr:row>
      <xdr:rowOff>799465</xdr:rowOff>
    </xdr:from>
    <xdr:to>
      <xdr:col>3</xdr:col>
      <xdr:colOff>1918970</xdr:colOff>
      <xdr:row>11</xdr:row>
      <xdr:rowOff>1640840</xdr:rowOff>
    </xdr:to>
    <xdr:pic>
      <xdr:nvPicPr>
        <xdr:cNvPr id="31" name="图片 1"/>
        <xdr:cNvPicPr>
          <a:picLocks noChangeAspect="1"/>
        </xdr:cNvPicPr>
      </xdr:nvPicPr>
      <xdr:blipFill>
        <a:blip r:embed="rId9"/>
        <a:stretch>
          <a:fillRect/>
        </a:stretch>
      </xdr:blipFill>
      <xdr:spPr>
        <a:xfrm>
          <a:off x="2780030" y="23621365"/>
          <a:ext cx="1579880" cy="841375"/>
        </a:xfrm>
        <a:prstGeom prst="rect">
          <a:avLst/>
        </a:prstGeom>
        <a:noFill/>
        <a:ln w="9525">
          <a:noFill/>
        </a:ln>
      </xdr:spPr>
    </xdr:pic>
    <xdr:clientData/>
  </xdr:twoCellAnchor>
  <xdr:twoCellAnchor editAs="oneCell">
    <xdr:from>
      <xdr:col>3</xdr:col>
      <xdr:colOff>400685</xdr:colOff>
      <xdr:row>12</xdr:row>
      <xdr:rowOff>805180</xdr:rowOff>
    </xdr:from>
    <xdr:to>
      <xdr:col>3</xdr:col>
      <xdr:colOff>1838325</xdr:colOff>
      <xdr:row>12</xdr:row>
      <xdr:rowOff>1743075</xdr:rowOff>
    </xdr:to>
    <xdr:pic>
      <xdr:nvPicPr>
        <xdr:cNvPr id="32" name="图片 1"/>
        <xdr:cNvPicPr>
          <a:picLocks noChangeAspect="1"/>
        </xdr:cNvPicPr>
      </xdr:nvPicPr>
      <xdr:blipFill>
        <a:blip r:embed="rId10"/>
        <a:stretch>
          <a:fillRect/>
        </a:stretch>
      </xdr:blipFill>
      <xdr:spPr>
        <a:xfrm>
          <a:off x="2841625" y="26852880"/>
          <a:ext cx="1437640" cy="937895"/>
        </a:xfrm>
        <a:prstGeom prst="rect">
          <a:avLst/>
        </a:prstGeom>
        <a:noFill/>
        <a:ln w="9525">
          <a:noFill/>
        </a:ln>
      </xdr:spPr>
    </xdr:pic>
    <xdr:clientData/>
  </xdr:twoCellAnchor>
  <xdr:twoCellAnchor editAs="oneCell">
    <xdr:from>
      <xdr:col>3</xdr:col>
      <xdr:colOff>342265</xdr:colOff>
      <xdr:row>13</xdr:row>
      <xdr:rowOff>721360</xdr:rowOff>
    </xdr:from>
    <xdr:to>
      <xdr:col>3</xdr:col>
      <xdr:colOff>2018665</xdr:colOff>
      <xdr:row>13</xdr:row>
      <xdr:rowOff>1612900</xdr:rowOff>
    </xdr:to>
    <xdr:pic>
      <xdr:nvPicPr>
        <xdr:cNvPr id="33" name="图片 1"/>
        <xdr:cNvPicPr>
          <a:picLocks noChangeAspect="1"/>
        </xdr:cNvPicPr>
      </xdr:nvPicPr>
      <xdr:blipFill>
        <a:blip r:embed="rId11"/>
        <a:stretch>
          <a:fillRect/>
        </a:stretch>
      </xdr:blipFill>
      <xdr:spPr>
        <a:xfrm>
          <a:off x="2783205" y="29994860"/>
          <a:ext cx="1676400" cy="891540"/>
        </a:xfrm>
        <a:prstGeom prst="rect">
          <a:avLst/>
        </a:prstGeom>
        <a:noFill/>
        <a:ln w="9525">
          <a:noFill/>
        </a:ln>
      </xdr:spPr>
    </xdr:pic>
    <xdr:clientData/>
  </xdr:twoCellAnchor>
  <xdr:twoCellAnchor editAs="oneCell">
    <xdr:from>
      <xdr:col>3</xdr:col>
      <xdr:colOff>389890</xdr:colOff>
      <xdr:row>14</xdr:row>
      <xdr:rowOff>666750</xdr:rowOff>
    </xdr:from>
    <xdr:to>
      <xdr:col>3</xdr:col>
      <xdr:colOff>2056765</xdr:colOff>
      <xdr:row>14</xdr:row>
      <xdr:rowOff>1553210</xdr:rowOff>
    </xdr:to>
    <xdr:pic>
      <xdr:nvPicPr>
        <xdr:cNvPr id="34" name="图片 1"/>
        <xdr:cNvPicPr>
          <a:picLocks noChangeAspect="1"/>
        </xdr:cNvPicPr>
      </xdr:nvPicPr>
      <xdr:blipFill>
        <a:blip r:embed="rId12"/>
        <a:stretch>
          <a:fillRect/>
        </a:stretch>
      </xdr:blipFill>
      <xdr:spPr>
        <a:xfrm>
          <a:off x="2830830" y="33166050"/>
          <a:ext cx="1666875" cy="886460"/>
        </a:xfrm>
        <a:prstGeom prst="rect">
          <a:avLst/>
        </a:prstGeom>
        <a:noFill/>
        <a:ln w="9525">
          <a:noFill/>
        </a:ln>
      </xdr:spPr>
    </xdr:pic>
    <xdr:clientData/>
  </xdr:twoCellAnchor>
  <xdr:twoCellAnchor editAs="oneCell">
    <xdr:from>
      <xdr:col>3</xdr:col>
      <xdr:colOff>341630</xdr:colOff>
      <xdr:row>15</xdr:row>
      <xdr:rowOff>864235</xdr:rowOff>
    </xdr:from>
    <xdr:to>
      <xdr:col>3</xdr:col>
      <xdr:colOff>1971040</xdr:colOff>
      <xdr:row>15</xdr:row>
      <xdr:rowOff>1842135</xdr:rowOff>
    </xdr:to>
    <xdr:pic>
      <xdr:nvPicPr>
        <xdr:cNvPr id="35" name="图片 1"/>
        <xdr:cNvPicPr>
          <a:picLocks noChangeAspect="1"/>
        </xdr:cNvPicPr>
      </xdr:nvPicPr>
      <xdr:blipFill>
        <a:blip r:embed="rId13"/>
        <a:stretch>
          <a:fillRect/>
        </a:stretch>
      </xdr:blipFill>
      <xdr:spPr>
        <a:xfrm>
          <a:off x="2782570" y="36589335"/>
          <a:ext cx="1629410" cy="977900"/>
        </a:xfrm>
        <a:prstGeom prst="rect">
          <a:avLst/>
        </a:prstGeom>
        <a:noFill/>
        <a:ln w="9525">
          <a:noFill/>
        </a:ln>
      </xdr:spPr>
    </xdr:pic>
    <xdr:clientData/>
  </xdr:twoCellAnchor>
  <xdr:twoCellAnchor editAs="oneCell">
    <xdr:from>
      <xdr:col>3</xdr:col>
      <xdr:colOff>290195</xdr:colOff>
      <xdr:row>16</xdr:row>
      <xdr:rowOff>791210</xdr:rowOff>
    </xdr:from>
    <xdr:to>
      <xdr:col>3</xdr:col>
      <xdr:colOff>1985645</xdr:colOff>
      <xdr:row>16</xdr:row>
      <xdr:rowOff>1697990</xdr:rowOff>
    </xdr:to>
    <xdr:pic>
      <xdr:nvPicPr>
        <xdr:cNvPr id="36" name="图片 1"/>
        <xdr:cNvPicPr>
          <a:picLocks noChangeAspect="1"/>
        </xdr:cNvPicPr>
      </xdr:nvPicPr>
      <xdr:blipFill>
        <a:blip r:embed="rId14"/>
        <a:stretch>
          <a:fillRect/>
        </a:stretch>
      </xdr:blipFill>
      <xdr:spPr>
        <a:xfrm>
          <a:off x="2731135" y="39742110"/>
          <a:ext cx="1695450" cy="906780"/>
        </a:xfrm>
        <a:prstGeom prst="rect">
          <a:avLst/>
        </a:prstGeom>
        <a:noFill/>
        <a:ln w="9525">
          <a:noFill/>
        </a:ln>
      </xdr:spPr>
    </xdr:pic>
    <xdr:clientData/>
  </xdr:twoCellAnchor>
  <xdr:twoCellAnchor editAs="oneCell">
    <xdr:from>
      <xdr:col>3</xdr:col>
      <xdr:colOff>397510</xdr:colOff>
      <xdr:row>17</xdr:row>
      <xdr:rowOff>730250</xdr:rowOff>
    </xdr:from>
    <xdr:to>
      <xdr:col>3</xdr:col>
      <xdr:colOff>1979295</xdr:colOff>
      <xdr:row>17</xdr:row>
      <xdr:rowOff>1684020</xdr:rowOff>
    </xdr:to>
    <xdr:pic>
      <xdr:nvPicPr>
        <xdr:cNvPr id="37" name="图片 1"/>
        <xdr:cNvPicPr>
          <a:picLocks noChangeAspect="1"/>
        </xdr:cNvPicPr>
      </xdr:nvPicPr>
      <xdr:blipFill>
        <a:blip r:embed="rId15"/>
        <a:stretch>
          <a:fillRect/>
        </a:stretch>
      </xdr:blipFill>
      <xdr:spPr>
        <a:xfrm>
          <a:off x="2838450" y="42906950"/>
          <a:ext cx="1581785" cy="953770"/>
        </a:xfrm>
        <a:prstGeom prst="rect">
          <a:avLst/>
        </a:prstGeom>
        <a:noFill/>
        <a:ln w="9525">
          <a:noFill/>
        </a:ln>
      </xdr:spPr>
    </xdr:pic>
    <xdr:clientData/>
  </xdr:twoCellAnchor>
  <xdr:twoCellAnchor editAs="oneCell">
    <xdr:from>
      <xdr:col>3</xdr:col>
      <xdr:colOff>590550</xdr:colOff>
      <xdr:row>18</xdr:row>
      <xdr:rowOff>923925</xdr:rowOff>
    </xdr:from>
    <xdr:to>
      <xdr:col>3</xdr:col>
      <xdr:colOff>1524635</xdr:colOff>
      <xdr:row>18</xdr:row>
      <xdr:rowOff>1835785</xdr:rowOff>
    </xdr:to>
    <xdr:pic>
      <xdr:nvPicPr>
        <xdr:cNvPr id="38" name="图片 1"/>
        <xdr:cNvPicPr>
          <a:picLocks noChangeAspect="1"/>
        </xdr:cNvPicPr>
      </xdr:nvPicPr>
      <xdr:blipFill>
        <a:blip r:embed="rId16"/>
        <a:stretch>
          <a:fillRect/>
        </a:stretch>
      </xdr:blipFill>
      <xdr:spPr>
        <a:xfrm>
          <a:off x="3031490" y="46326425"/>
          <a:ext cx="934085" cy="91186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view="pageBreakPreview" zoomScaleNormal="100" workbookViewId="0">
      <selection activeCell="D8" sqref="D8"/>
    </sheetView>
  </sheetViews>
  <sheetFormatPr defaultColWidth="9" defaultRowHeight="13.5" customHeight="1" outlineLevelCol="5"/>
  <cols>
    <col min="1" max="1" width="14.3916666666667" style="41" customWidth="1"/>
    <col min="2" max="2" width="9.875" style="41" customWidth="1"/>
    <col min="3" max="3" width="19.85" style="41" customWidth="1"/>
    <col min="4" max="4" width="16.75" style="41" customWidth="1"/>
    <col min="5" max="5" width="10.875" style="41" customWidth="1"/>
    <col min="6" max="6" width="19.5833333333333" style="41" customWidth="1"/>
    <col min="7" max="16384" width="9" style="41"/>
  </cols>
  <sheetData>
    <row r="1" ht="64.1" customHeight="1" spans="1:6">
      <c r="A1" s="42" t="s">
        <v>0</v>
      </c>
      <c r="B1" s="43" t="s">
        <v>1</v>
      </c>
      <c r="C1" s="43"/>
      <c r="D1" s="43"/>
      <c r="E1" s="43"/>
      <c r="F1" s="44" t="s">
        <v>0</v>
      </c>
    </row>
    <row r="2" ht="175.55" customHeight="1" spans="1:6">
      <c r="A2" s="45" t="s">
        <v>2</v>
      </c>
      <c r="B2" s="45"/>
      <c r="C2" s="45"/>
      <c r="D2" s="45"/>
      <c r="E2" s="45"/>
      <c r="F2" s="45"/>
    </row>
    <row r="3" ht="26.7" customHeight="1" spans="1:6">
      <c r="A3" s="46" t="s">
        <v>3</v>
      </c>
      <c r="B3" s="47" t="s">
        <v>4</v>
      </c>
      <c r="C3" s="48" t="s">
        <v>5</v>
      </c>
      <c r="D3" s="48"/>
      <c r="E3" s="48"/>
      <c r="F3" s="48"/>
    </row>
    <row r="4" ht="51.15" customHeight="1" spans="1:6">
      <c r="A4" s="46" t="s">
        <v>0</v>
      </c>
      <c r="B4" s="47" t="s">
        <v>6</v>
      </c>
      <c r="C4" s="49" t="s">
        <v>7</v>
      </c>
      <c r="D4" s="49"/>
      <c r="E4" s="49"/>
      <c r="F4" s="49"/>
    </row>
    <row r="5" ht="57.25" customHeight="1" spans="1:6">
      <c r="A5" s="50" t="s">
        <v>0</v>
      </c>
      <c r="B5" s="50" t="s">
        <v>0</v>
      </c>
      <c r="C5" s="50" t="s">
        <v>0</v>
      </c>
      <c r="D5" s="47" t="s">
        <v>8</v>
      </c>
      <c r="E5" s="50" t="s">
        <v>0</v>
      </c>
      <c r="F5" s="50" t="s">
        <v>0</v>
      </c>
    </row>
    <row r="6" ht="22.9" customHeight="1" spans="1:6">
      <c r="A6" s="47" t="s">
        <v>9</v>
      </c>
      <c r="B6" s="51" t="s">
        <v>0</v>
      </c>
      <c r="C6" s="51"/>
      <c r="D6" s="47" t="s">
        <v>10</v>
      </c>
      <c r="E6" s="51" t="s">
        <v>0</v>
      </c>
      <c r="F6" s="51"/>
    </row>
    <row r="7" ht="15.25" customHeight="1" spans="1:6">
      <c r="A7" s="52" t="s">
        <v>0</v>
      </c>
      <c r="B7" s="52" t="s">
        <v>11</v>
      </c>
      <c r="C7" s="52"/>
      <c r="D7" s="52" t="s">
        <v>0</v>
      </c>
      <c r="E7" s="52" t="s">
        <v>12</v>
      </c>
      <c r="F7" s="52"/>
    </row>
    <row r="8" ht="53.45" customHeight="1" spans="1:6">
      <c r="A8" s="50" t="s">
        <v>0</v>
      </c>
      <c r="B8" s="50" t="s">
        <v>0</v>
      </c>
      <c r="C8" s="50" t="s">
        <v>0</v>
      </c>
      <c r="D8" s="50" t="s">
        <v>0</v>
      </c>
      <c r="E8" s="50" t="s">
        <v>0</v>
      </c>
      <c r="F8" s="50" t="s">
        <v>0</v>
      </c>
    </row>
    <row r="9" ht="19.85" customHeight="1" spans="1:6">
      <c r="A9" s="47" t="s">
        <v>13</v>
      </c>
      <c r="B9" s="51" t="s">
        <v>0</v>
      </c>
      <c r="C9" s="51"/>
      <c r="D9" s="47" t="s">
        <v>14</v>
      </c>
      <c r="E9" s="50" t="s">
        <v>0</v>
      </c>
      <c r="F9" s="50" t="s">
        <v>0</v>
      </c>
    </row>
    <row r="10" ht="18.3" customHeight="1" spans="1:6">
      <c r="A10" s="47" t="s">
        <v>15</v>
      </c>
      <c r="B10" s="51"/>
      <c r="C10" s="51"/>
      <c r="D10" s="47" t="s">
        <v>16</v>
      </c>
      <c r="E10" s="51" t="s">
        <v>0</v>
      </c>
      <c r="F10" s="51"/>
    </row>
    <row r="11" ht="15.25" customHeight="1" spans="1:6">
      <c r="A11" s="52" t="s">
        <v>0</v>
      </c>
      <c r="B11" s="52" t="s">
        <v>17</v>
      </c>
      <c r="C11" s="52"/>
      <c r="D11" s="52" t="s">
        <v>0</v>
      </c>
      <c r="E11" s="52" t="s">
        <v>17</v>
      </c>
      <c r="F11" s="52"/>
    </row>
    <row r="12" ht="53.45" customHeight="1" spans="1:6">
      <c r="A12" s="50" t="s">
        <v>0</v>
      </c>
      <c r="B12" s="50"/>
      <c r="C12" s="50"/>
      <c r="D12" s="50"/>
      <c r="E12" s="50"/>
      <c r="F12" s="50" t="s">
        <v>0</v>
      </c>
    </row>
    <row r="13" ht="27.5" customHeight="1" spans="1:6">
      <c r="A13" s="47" t="s">
        <v>18</v>
      </c>
      <c r="B13" s="51" t="s">
        <v>0</v>
      </c>
      <c r="C13" s="51"/>
      <c r="D13" s="47" t="s">
        <v>19</v>
      </c>
      <c r="E13" s="51" t="s">
        <v>0</v>
      </c>
      <c r="F13" s="51"/>
    </row>
    <row r="14" ht="15.25" customHeight="1" spans="1:6">
      <c r="A14" s="52" t="s">
        <v>0</v>
      </c>
      <c r="B14" s="52" t="s">
        <v>20</v>
      </c>
      <c r="C14" s="52"/>
      <c r="D14" s="52" t="s">
        <v>0</v>
      </c>
      <c r="E14" s="52" t="s">
        <v>21</v>
      </c>
      <c r="F14" s="52"/>
    </row>
    <row r="15" ht="53.45" customHeight="1" spans="1:6">
      <c r="A15" s="50" t="s">
        <v>0</v>
      </c>
      <c r="B15" s="50" t="s">
        <v>0</v>
      </c>
      <c r="C15" s="50" t="s">
        <v>0</v>
      </c>
      <c r="D15" s="50" t="s">
        <v>0</v>
      </c>
      <c r="E15" s="50" t="s">
        <v>0</v>
      </c>
      <c r="F15" s="50" t="s">
        <v>0</v>
      </c>
    </row>
    <row r="16" ht="22.9" customHeight="1" spans="1:6">
      <c r="A16" s="47" t="s">
        <v>22</v>
      </c>
      <c r="B16" s="47" t="s">
        <v>0</v>
      </c>
      <c r="C16" s="47"/>
      <c r="D16" s="47" t="s">
        <v>23</v>
      </c>
      <c r="E16" s="47" t="s">
        <v>0</v>
      </c>
      <c r="F16" s="47"/>
    </row>
    <row r="17" ht="41.2" customHeight="1" spans="1:6">
      <c r="A17" s="50" t="s">
        <v>0</v>
      </c>
      <c r="B17" s="50" t="s">
        <v>0</v>
      </c>
      <c r="C17" s="50" t="s">
        <v>0</v>
      </c>
      <c r="D17" s="50" t="s">
        <v>0</v>
      </c>
      <c r="E17" s="50" t="s">
        <v>0</v>
      </c>
      <c r="F17" s="53" t="s">
        <v>24</v>
      </c>
    </row>
  </sheetData>
  <mergeCells count="19">
    <mergeCell ref="B1:E1"/>
    <mergeCell ref="A2:F2"/>
    <mergeCell ref="C3:F3"/>
    <mergeCell ref="C4:F4"/>
    <mergeCell ref="B6:C6"/>
    <mergeCell ref="E6:F6"/>
    <mergeCell ref="B7:C7"/>
    <mergeCell ref="E7:F7"/>
    <mergeCell ref="E10:F10"/>
    <mergeCell ref="B11:C11"/>
    <mergeCell ref="E11:F11"/>
    <mergeCell ref="A12:E12"/>
    <mergeCell ref="B13:C13"/>
    <mergeCell ref="E13:F13"/>
    <mergeCell ref="B14:C14"/>
    <mergeCell ref="E14:F14"/>
    <mergeCell ref="B16:C16"/>
    <mergeCell ref="E16:F16"/>
    <mergeCell ref="B9:C10"/>
  </mergeCells>
  <printOptions horizontalCentered="1"/>
  <pageMargins left="0.629861111111111" right="0.432638888888889" top="0.520833333333333" bottom="0.520833333333333"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
  <sheetViews>
    <sheetView tabSelected="1" view="pageBreakPreview" zoomScaleNormal="100" workbookViewId="0">
      <selection activeCell="B6" sqref="B6"/>
    </sheetView>
  </sheetViews>
  <sheetFormatPr defaultColWidth="9" defaultRowHeight="39" customHeight="1" outlineLevelRow="6" outlineLevelCol="2"/>
  <cols>
    <col min="1" max="1" width="8.875" style="30" customWidth="1"/>
    <col min="2" max="2" width="58.5" style="30" customWidth="1"/>
    <col min="3" max="3" width="20.125" style="30" customWidth="1"/>
    <col min="4" max="16384" width="9" style="30"/>
  </cols>
  <sheetData>
    <row r="1" s="30" customFormat="1" ht="54" customHeight="1" spans="1:3">
      <c r="A1" s="32" t="s">
        <v>25</v>
      </c>
      <c r="B1" s="32"/>
      <c r="C1" s="32"/>
    </row>
    <row r="2" s="31" customFormat="1" customHeight="1" spans="1:3">
      <c r="A2" s="33" t="s">
        <v>26</v>
      </c>
      <c r="B2" s="33"/>
      <c r="C2" s="33"/>
    </row>
    <row r="3" s="31" customFormat="1" customHeight="1" spans="1:3">
      <c r="A3" s="34" t="s">
        <v>27</v>
      </c>
      <c r="B3" s="34" t="s">
        <v>28</v>
      </c>
      <c r="C3" s="34" t="s">
        <v>29</v>
      </c>
    </row>
    <row r="4" s="31" customFormat="1" customHeight="1" spans="1:3">
      <c r="A4" s="34"/>
      <c r="B4" s="34"/>
      <c r="C4" s="34"/>
    </row>
    <row r="5" s="31" customFormat="1" customHeight="1" spans="1:3">
      <c r="A5" s="35" t="s">
        <v>30</v>
      </c>
      <c r="B5" s="36" t="s">
        <v>1</v>
      </c>
      <c r="C5" s="37"/>
    </row>
    <row r="6" s="31" customFormat="1" customHeight="1" spans="1:3">
      <c r="A6" s="35">
        <v>1</v>
      </c>
      <c r="B6" s="38" t="s">
        <v>31</v>
      </c>
      <c r="C6" s="39">
        <f>地毯!J20</f>
        <v>1271410</v>
      </c>
    </row>
    <row r="7" s="31" customFormat="1" customHeight="1" spans="1:3">
      <c r="A7" s="34" t="s">
        <v>32</v>
      </c>
      <c r="B7" s="34"/>
      <c r="C7" s="40">
        <f>SUM(C6:C6)</f>
        <v>1271410</v>
      </c>
    </row>
  </sheetData>
  <mergeCells count="7">
    <mergeCell ref="A1:C1"/>
    <mergeCell ref="A2:C2"/>
    <mergeCell ref="B5:C5"/>
    <mergeCell ref="A7:B7"/>
    <mergeCell ref="A3:A4"/>
    <mergeCell ref="B3:B4"/>
    <mergeCell ref="C3:C4"/>
  </mergeCells>
  <pageMargins left="0.751388888888889" right="0.751388888888889" top="1" bottom="1" header="0.5" footer="0.5"/>
  <pageSetup paperSize="9"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85" zoomScaleNormal="100" workbookViewId="0">
      <pane ySplit="2" topLeftCell="A17" activePane="bottomLeft" state="frozen"/>
      <selection/>
      <selection pane="bottomLeft" activeCell="A21" sqref="A21:K21"/>
    </sheetView>
  </sheetViews>
  <sheetFormatPr defaultColWidth="9" defaultRowHeight="40" customHeight="1"/>
  <cols>
    <col min="1" max="1" width="4.70833333333333" style="3" customWidth="1"/>
    <col min="2" max="2" width="11.075" style="3" customWidth="1"/>
    <col min="3" max="3" width="16.25" style="3" customWidth="1"/>
    <col min="4" max="4" width="29.5" style="3" customWidth="1"/>
    <col min="5" max="5" width="21.25" style="3" customWidth="1"/>
    <col min="6" max="6" width="43.75" style="3" customWidth="1"/>
    <col min="7" max="7" width="6.51666666666667" style="3" customWidth="1"/>
    <col min="8" max="8" width="9.25" style="4" customWidth="1"/>
    <col min="9" max="10" width="15.25" style="5" customWidth="1"/>
    <col min="11" max="11" width="10.875" style="3" customWidth="1"/>
    <col min="12" max="16384" width="9" style="3"/>
  </cols>
  <sheetData>
    <row r="1" customHeight="1" spans="1:11">
      <c r="A1" s="6" t="s">
        <v>33</v>
      </c>
      <c r="B1" s="6"/>
      <c r="C1" s="6"/>
      <c r="D1" s="6"/>
      <c r="E1" s="6"/>
      <c r="F1" s="6"/>
      <c r="G1" s="6"/>
      <c r="H1" s="7"/>
      <c r="I1" s="24"/>
      <c r="J1" s="24"/>
      <c r="K1" s="6"/>
    </row>
    <row r="2" s="1" customFormat="1" ht="36" customHeight="1" spans="1:11">
      <c r="A2" s="8" t="s">
        <v>27</v>
      </c>
      <c r="B2" s="8" t="s">
        <v>34</v>
      </c>
      <c r="C2" s="8" t="s">
        <v>35</v>
      </c>
      <c r="D2" s="8" t="s">
        <v>36</v>
      </c>
      <c r="E2" s="8" t="s">
        <v>37</v>
      </c>
      <c r="F2" s="8" t="s">
        <v>38</v>
      </c>
      <c r="G2" s="8" t="s">
        <v>39</v>
      </c>
      <c r="H2" s="9" t="s">
        <v>40</v>
      </c>
      <c r="I2" s="25" t="s">
        <v>41</v>
      </c>
      <c r="J2" s="25" t="s">
        <v>42</v>
      </c>
      <c r="K2" s="8" t="s">
        <v>43</v>
      </c>
    </row>
    <row r="3" s="1" customFormat="1" ht="26" customHeight="1" spans="1:11">
      <c r="A3" s="10" t="s">
        <v>30</v>
      </c>
      <c r="B3" s="10"/>
      <c r="C3" s="10" t="s">
        <v>31</v>
      </c>
      <c r="D3" s="11"/>
      <c r="E3" s="10"/>
      <c r="F3" s="10"/>
      <c r="G3" s="10"/>
      <c r="H3" s="12"/>
      <c r="I3" s="26"/>
      <c r="J3" s="25"/>
      <c r="K3" s="8"/>
    </row>
    <row r="4" s="1" customFormat="1" ht="194" customHeight="1" spans="1:11">
      <c r="A4" s="13">
        <v>1</v>
      </c>
      <c r="B4" s="13" t="s">
        <v>44</v>
      </c>
      <c r="C4" s="14" t="s">
        <v>45</v>
      </c>
      <c r="D4" s="15" t="s">
        <v>0</v>
      </c>
      <c r="E4" s="13"/>
      <c r="F4" s="16" t="s">
        <v>46</v>
      </c>
      <c r="G4" s="17" t="s">
        <v>47</v>
      </c>
      <c r="H4" s="18">
        <v>450</v>
      </c>
      <c r="I4" s="27">
        <v>239</v>
      </c>
      <c r="J4" s="27">
        <f>H4*I4</f>
        <v>107550</v>
      </c>
      <c r="K4" s="13"/>
    </row>
    <row r="5" s="1" customFormat="1" ht="194" customHeight="1" spans="1:11">
      <c r="A5" s="13">
        <v>2</v>
      </c>
      <c r="B5" s="13" t="s">
        <v>44</v>
      </c>
      <c r="C5" s="14" t="s">
        <v>48</v>
      </c>
      <c r="D5" s="15"/>
      <c r="E5" s="13"/>
      <c r="F5" s="16" t="s">
        <v>46</v>
      </c>
      <c r="G5" s="17" t="s">
        <v>47</v>
      </c>
      <c r="H5" s="18">
        <v>800</v>
      </c>
      <c r="I5" s="27">
        <v>235</v>
      </c>
      <c r="J5" s="27">
        <f t="shared" ref="J5:J19" si="0">H5*I5</f>
        <v>188000</v>
      </c>
      <c r="K5" s="13"/>
    </row>
    <row r="6" s="1" customFormat="1" ht="194" customHeight="1" spans="1:11">
      <c r="A6" s="13">
        <v>3</v>
      </c>
      <c r="B6" s="13" t="s">
        <v>44</v>
      </c>
      <c r="C6" s="14" t="s">
        <v>49</v>
      </c>
      <c r="D6" s="15"/>
      <c r="E6" s="13"/>
      <c r="F6" s="16" t="s">
        <v>46</v>
      </c>
      <c r="G6" s="17" t="s">
        <v>47</v>
      </c>
      <c r="H6" s="18">
        <v>670</v>
      </c>
      <c r="I6" s="27">
        <v>235</v>
      </c>
      <c r="J6" s="27">
        <f t="shared" si="0"/>
        <v>157450</v>
      </c>
      <c r="K6" s="13"/>
    </row>
    <row r="7" s="1" customFormat="1" ht="194" customHeight="1" spans="1:11">
      <c r="A7" s="13">
        <v>4</v>
      </c>
      <c r="B7" s="13" t="s">
        <v>44</v>
      </c>
      <c r="C7" s="14" t="s">
        <v>50</v>
      </c>
      <c r="D7" s="15"/>
      <c r="E7" s="13"/>
      <c r="F7" s="16" t="s">
        <v>46</v>
      </c>
      <c r="G7" s="17" t="s">
        <v>47</v>
      </c>
      <c r="H7" s="18">
        <v>9</v>
      </c>
      <c r="I7" s="27">
        <v>313</v>
      </c>
      <c r="J7" s="27">
        <f t="shared" si="0"/>
        <v>2817</v>
      </c>
      <c r="K7" s="13"/>
    </row>
    <row r="8" s="1" customFormat="1" ht="194" customHeight="1" spans="1:11">
      <c r="A8" s="13">
        <v>5</v>
      </c>
      <c r="B8" s="13" t="s">
        <v>44</v>
      </c>
      <c r="C8" s="14" t="s">
        <v>51</v>
      </c>
      <c r="D8" s="15"/>
      <c r="E8" s="13"/>
      <c r="F8" s="16" t="s">
        <v>46</v>
      </c>
      <c r="G8" s="17" t="s">
        <v>47</v>
      </c>
      <c r="H8" s="18">
        <v>14</v>
      </c>
      <c r="I8" s="27">
        <v>304</v>
      </c>
      <c r="J8" s="27">
        <f t="shared" si="0"/>
        <v>4256</v>
      </c>
      <c r="K8" s="13"/>
    </row>
    <row r="9" s="1" customFormat="1" ht="217" customHeight="1" spans="1:11">
      <c r="A9" s="13">
        <v>6</v>
      </c>
      <c r="B9" s="13" t="s">
        <v>52</v>
      </c>
      <c r="C9" s="14" t="s">
        <v>53</v>
      </c>
      <c r="D9" s="15"/>
      <c r="E9" s="13"/>
      <c r="F9" s="16" t="s">
        <v>54</v>
      </c>
      <c r="G9" s="17" t="s">
        <v>47</v>
      </c>
      <c r="H9" s="18">
        <v>1850</v>
      </c>
      <c r="I9" s="27">
        <v>233</v>
      </c>
      <c r="J9" s="27">
        <f t="shared" si="0"/>
        <v>431050</v>
      </c>
      <c r="K9" s="13"/>
    </row>
    <row r="10" s="1" customFormat="1" ht="254" customHeight="1" spans="1:11">
      <c r="A10" s="13">
        <v>7</v>
      </c>
      <c r="B10" s="13" t="s">
        <v>55</v>
      </c>
      <c r="C10" s="14" t="s">
        <v>56</v>
      </c>
      <c r="D10" s="15"/>
      <c r="E10" s="13"/>
      <c r="F10" s="16" t="s">
        <v>57</v>
      </c>
      <c r="G10" s="17" t="s">
        <v>47</v>
      </c>
      <c r="H10" s="18">
        <v>121</v>
      </c>
      <c r="I10" s="27">
        <v>251</v>
      </c>
      <c r="J10" s="27">
        <f t="shared" si="0"/>
        <v>30371</v>
      </c>
      <c r="K10" s="13"/>
    </row>
    <row r="11" s="1" customFormat="1" ht="254" customHeight="1" spans="1:11">
      <c r="A11" s="13">
        <v>8</v>
      </c>
      <c r="B11" s="13" t="s">
        <v>55</v>
      </c>
      <c r="C11" s="14" t="s">
        <v>58</v>
      </c>
      <c r="D11" s="15"/>
      <c r="E11" s="13"/>
      <c r="F11" s="16" t="s">
        <v>59</v>
      </c>
      <c r="G11" s="17" t="s">
        <v>47</v>
      </c>
      <c r="H11" s="18">
        <v>40</v>
      </c>
      <c r="I11" s="27">
        <v>301</v>
      </c>
      <c r="J11" s="27">
        <f t="shared" si="0"/>
        <v>12040</v>
      </c>
      <c r="K11" s="13"/>
    </row>
    <row r="12" s="1" customFormat="1" ht="254" customHeight="1" spans="1:11">
      <c r="A12" s="13">
        <v>9</v>
      </c>
      <c r="B12" s="13" t="s">
        <v>55</v>
      </c>
      <c r="C12" s="14" t="s">
        <v>60</v>
      </c>
      <c r="D12" s="15"/>
      <c r="E12" s="13"/>
      <c r="F12" s="16" t="s">
        <v>59</v>
      </c>
      <c r="G12" s="17" t="s">
        <v>47</v>
      </c>
      <c r="H12" s="18">
        <v>840</v>
      </c>
      <c r="I12" s="27">
        <v>235</v>
      </c>
      <c r="J12" s="27">
        <f t="shared" si="0"/>
        <v>197400</v>
      </c>
      <c r="K12" s="13"/>
    </row>
    <row r="13" s="1" customFormat="1" ht="254" customHeight="1" spans="1:11">
      <c r="A13" s="13">
        <v>10</v>
      </c>
      <c r="B13" s="13" t="s">
        <v>55</v>
      </c>
      <c r="C13" s="14" t="s">
        <v>61</v>
      </c>
      <c r="D13" s="15"/>
      <c r="E13" s="13"/>
      <c r="F13" s="16" t="s">
        <v>57</v>
      </c>
      <c r="G13" s="17" t="s">
        <v>47</v>
      </c>
      <c r="H13" s="18">
        <v>39</v>
      </c>
      <c r="I13" s="27">
        <v>304</v>
      </c>
      <c r="J13" s="27">
        <f t="shared" si="0"/>
        <v>11856</v>
      </c>
      <c r="K13" s="13"/>
    </row>
    <row r="14" s="1" customFormat="1" ht="254" customHeight="1" spans="1:11">
      <c r="A14" s="13">
        <v>11</v>
      </c>
      <c r="B14" s="13" t="s">
        <v>55</v>
      </c>
      <c r="C14" s="14" t="s">
        <v>62</v>
      </c>
      <c r="D14" s="15"/>
      <c r="E14" s="13"/>
      <c r="F14" s="16" t="s">
        <v>57</v>
      </c>
      <c r="G14" s="17" t="s">
        <v>47</v>
      </c>
      <c r="H14" s="18">
        <v>77</v>
      </c>
      <c r="I14" s="27">
        <v>276</v>
      </c>
      <c r="J14" s="27">
        <f t="shared" si="0"/>
        <v>21252</v>
      </c>
      <c r="K14" s="13"/>
    </row>
    <row r="15" s="1" customFormat="1" ht="254" customHeight="1" spans="1:11">
      <c r="A15" s="13">
        <v>12</v>
      </c>
      <c r="B15" s="13" t="s">
        <v>55</v>
      </c>
      <c r="C15" s="14" t="s">
        <v>63</v>
      </c>
      <c r="D15" s="15"/>
      <c r="E15" s="13"/>
      <c r="F15" s="16" t="s">
        <v>57</v>
      </c>
      <c r="G15" s="17" t="s">
        <v>47</v>
      </c>
      <c r="H15" s="18">
        <v>41</v>
      </c>
      <c r="I15" s="27">
        <v>290</v>
      </c>
      <c r="J15" s="27">
        <f t="shared" si="0"/>
        <v>11890</v>
      </c>
      <c r="K15" s="13"/>
    </row>
    <row r="16" s="1" customFormat="1" ht="254" customHeight="1" spans="1:11">
      <c r="A16" s="13">
        <v>13</v>
      </c>
      <c r="B16" s="13" t="s">
        <v>55</v>
      </c>
      <c r="C16" s="14" t="s">
        <v>64</v>
      </c>
      <c r="D16" s="15"/>
      <c r="E16" s="13"/>
      <c r="F16" s="16" t="s">
        <v>59</v>
      </c>
      <c r="G16" s="17" t="s">
        <v>47</v>
      </c>
      <c r="H16" s="18">
        <v>50</v>
      </c>
      <c r="I16" s="27">
        <v>294</v>
      </c>
      <c r="J16" s="27">
        <f t="shared" si="0"/>
        <v>14700</v>
      </c>
      <c r="K16" s="13"/>
    </row>
    <row r="17" s="2" customFormat="1" ht="254" customHeight="1" spans="1:11">
      <c r="A17" s="13">
        <v>14</v>
      </c>
      <c r="B17" s="13" t="s">
        <v>55</v>
      </c>
      <c r="C17" s="14" t="s">
        <v>65</v>
      </c>
      <c r="D17" s="15"/>
      <c r="E17" s="13"/>
      <c r="F17" s="16" t="s">
        <v>59</v>
      </c>
      <c r="G17" s="17" t="s">
        <v>47</v>
      </c>
      <c r="H17" s="18">
        <v>120</v>
      </c>
      <c r="I17" s="27">
        <v>261</v>
      </c>
      <c r="J17" s="27">
        <f t="shared" si="0"/>
        <v>31320</v>
      </c>
      <c r="K17" s="13"/>
    </row>
    <row r="18" s="2" customFormat="1" ht="254" customHeight="1" spans="1:11">
      <c r="A18" s="13">
        <v>15</v>
      </c>
      <c r="B18" s="13" t="s">
        <v>55</v>
      </c>
      <c r="C18" s="14" t="s">
        <v>66</v>
      </c>
      <c r="D18" s="15"/>
      <c r="E18" s="13"/>
      <c r="F18" s="16" t="s">
        <v>59</v>
      </c>
      <c r="G18" s="17" t="s">
        <v>47</v>
      </c>
      <c r="H18" s="18">
        <v>25</v>
      </c>
      <c r="I18" s="27">
        <v>306</v>
      </c>
      <c r="J18" s="27">
        <f t="shared" si="0"/>
        <v>7650</v>
      </c>
      <c r="K18" s="13"/>
    </row>
    <row r="19" s="2" customFormat="1" ht="248" customHeight="1" spans="1:11">
      <c r="A19" s="13">
        <v>16</v>
      </c>
      <c r="B19" s="13" t="s">
        <v>55</v>
      </c>
      <c r="C19" s="14" t="s">
        <v>67</v>
      </c>
      <c r="D19" s="15"/>
      <c r="E19" s="13"/>
      <c r="F19" s="16" t="s">
        <v>57</v>
      </c>
      <c r="G19" s="17" t="s">
        <v>47</v>
      </c>
      <c r="H19" s="18">
        <v>156</v>
      </c>
      <c r="I19" s="27">
        <v>268</v>
      </c>
      <c r="J19" s="27">
        <f t="shared" si="0"/>
        <v>41808</v>
      </c>
      <c r="K19" s="13"/>
    </row>
    <row r="20" s="2" customFormat="1" ht="35" customHeight="1" spans="1:11">
      <c r="A20" s="13" t="s">
        <v>68</v>
      </c>
      <c r="B20" s="8" t="s">
        <v>69</v>
      </c>
      <c r="C20" s="8"/>
      <c r="D20" s="8"/>
      <c r="E20" s="8"/>
      <c r="F20" s="8"/>
      <c r="G20" s="8" t="s">
        <v>70</v>
      </c>
      <c r="H20" s="19"/>
      <c r="I20" s="27"/>
      <c r="J20" s="25">
        <f>SUM(J3:J19)</f>
        <v>1271410</v>
      </c>
      <c r="K20" s="13"/>
    </row>
    <row r="21" ht="69" customHeight="1" spans="1:11">
      <c r="A21" s="20" t="s">
        <v>71</v>
      </c>
      <c r="B21" s="20"/>
      <c r="C21" s="20"/>
      <c r="D21" s="20"/>
      <c r="E21" s="20"/>
      <c r="F21" s="20"/>
      <c r="G21" s="20"/>
      <c r="H21" s="21"/>
      <c r="I21" s="28"/>
      <c r="J21" s="28"/>
      <c r="K21" s="20"/>
    </row>
    <row r="22" ht="80" customHeight="1" spans="1:11">
      <c r="A22" s="22"/>
      <c r="B22" s="22"/>
      <c r="C22" s="22"/>
      <c r="D22" s="22"/>
      <c r="E22" s="22"/>
      <c r="F22" s="22"/>
      <c r="G22" s="22"/>
      <c r="H22" s="23"/>
      <c r="I22" s="29"/>
      <c r="J22" s="29"/>
      <c r="K22" s="22"/>
    </row>
    <row r="23" ht="80" customHeight="1" spans="1:11">
      <c r="A23" s="22"/>
      <c r="B23" s="22"/>
      <c r="C23" s="22"/>
      <c r="D23" s="22"/>
      <c r="E23" s="22"/>
      <c r="F23" s="22"/>
      <c r="G23" s="22"/>
      <c r="H23" s="23"/>
      <c r="I23" s="29"/>
      <c r="J23" s="29"/>
      <c r="K23" s="22"/>
    </row>
    <row r="24" ht="80" customHeight="1" spans="1:11">
      <c r="A24" s="22"/>
      <c r="B24" s="22"/>
      <c r="C24" s="22"/>
      <c r="D24" s="22"/>
      <c r="E24" s="22"/>
      <c r="F24" s="22"/>
      <c r="G24" s="22"/>
      <c r="H24" s="23"/>
      <c r="I24" s="29"/>
      <c r="J24" s="29"/>
      <c r="K24" s="22"/>
    </row>
    <row r="25" customHeight="1" spans="1:1">
      <c r="A25" s="22"/>
    </row>
    <row r="26" customHeight="1" spans="1:1">
      <c r="A26" s="22"/>
    </row>
  </sheetData>
  <autoFilter xmlns:etc="http://www.wps.cn/officeDocument/2017/etCustomData" ref="A2:K21" etc:filterBottomFollowUsedRange="0">
    <extLst/>
  </autoFilter>
  <mergeCells count="3">
    <mergeCell ref="A1:K1"/>
    <mergeCell ref="B20:F20"/>
    <mergeCell ref="A21:K21"/>
  </mergeCells>
  <pageMargins left="0.786805555555556" right="0.393055555555556" top="0.786805555555556" bottom="0.314583333333333" header="0.5" footer="0.354166666666667"/>
  <pageSetup paperSize="9" scale="72" orientation="landscape" horizontalDpi="600"/>
  <headerFooter>
    <oddFooter>&amp;C第 &amp;P 页，共 &amp;N 页</oddFooter>
  </headerFooter>
  <rowBreaks count="2" manualBreakCount="2">
    <brk id="15" max="10" man="1"/>
    <brk id="21" max="16383" man="1"/>
  </rowBreaks>
  <colBreaks count="1" manualBreakCount="1">
    <brk id="11" max="1048575" man="1"/>
  </col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招标控制价扉页</vt:lpstr>
      <vt:lpstr>工程项目预算造价汇总表</vt:lpstr>
      <vt:lpstr>地毯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qzuser</cp:lastModifiedBy>
  <dcterms:created xsi:type="dcterms:W3CDTF">2024-03-18T07:16:00Z</dcterms:created>
  <dcterms:modified xsi:type="dcterms:W3CDTF">2024-09-03T09:14:33Z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CD56293E7EF049E5983D8CB869E1DAF5_11</vt:lpwstr>
  </property>
  <property fmtid="{D5CDD505-2E9C-101B-9397-08002B2CF9AE}" pid="3" name="KSOProductBuildVer">
    <vt:lpwstr>2052-12.1.0.17857</vt:lpwstr>
  </property>
</Properties>
</file>